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liandre\Desktop\"/>
    </mc:Choice>
  </mc:AlternateContent>
  <xr:revisionPtr revIDLastSave="0" documentId="8_{662C9494-5B2F-4DCA-B992-31075E6ED805}" xr6:coauthVersionLast="47" xr6:coauthVersionMax="47" xr10:uidLastSave="{00000000-0000-0000-0000-000000000000}"/>
  <bookViews>
    <workbookView xWindow="28680" yWindow="-120" windowWidth="29040" windowHeight="15840" tabRatio="585" xr2:uid="{00000000-000D-0000-FFFF-FFFF00000000}"/>
  </bookViews>
  <sheets>
    <sheet name="RUBRADO con imprevistos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con imprevistos'!$B$2:$G$72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4" i="43" l="1"/>
  <c r="G15" i="43"/>
  <c r="G51" i="43"/>
  <c r="G52" i="43"/>
  <c r="G53" i="43"/>
  <c r="G58" i="43"/>
  <c r="G60" i="43"/>
  <c r="H50" i="43" l="1"/>
  <c r="G71" i="43" l="1"/>
  <c r="G70" i="43"/>
  <c r="G69" i="43"/>
  <c r="G68" i="43"/>
  <c r="G67" i="43"/>
  <c r="G66" i="43"/>
  <c r="G7" i="43"/>
  <c r="G48" i="43"/>
  <c r="G49" i="43"/>
  <c r="H65" i="43" l="1"/>
  <c r="G64" i="43" l="1"/>
  <c r="G61" i="43"/>
  <c r="G45" i="43"/>
  <c r="G41" i="43"/>
  <c r="G40" i="43"/>
  <c r="G39" i="43"/>
  <c r="G37" i="43"/>
  <c r="G36" i="43"/>
  <c r="G35" i="43"/>
  <c r="G34" i="43"/>
  <c r="G33" i="43"/>
  <c r="G32" i="43"/>
  <c r="G29" i="43"/>
  <c r="G27" i="43"/>
  <c r="H30" i="43" l="1"/>
  <c r="H25" i="43"/>
  <c r="H42" i="43"/>
  <c r="H55" i="43"/>
  <c r="H62" i="43"/>
  <c r="H28" i="43"/>
  <c r="G24" i="43"/>
  <c r="G20" i="43"/>
  <c r="G19" i="43"/>
  <c r="G18" i="43"/>
  <c r="G17" i="43"/>
  <c r="G13" i="43"/>
  <c r="G11" i="43"/>
  <c r="G10" i="43"/>
  <c r="G8" i="43"/>
  <c r="H21" i="43" l="1"/>
  <c r="H5" i="43"/>
  <c r="H16" i="43"/>
  <c r="H12" i="43"/>
  <c r="H14" i="43"/>
  <c r="H72" i="43" l="1"/>
</calcChain>
</file>

<file path=xl/sharedStrings.xml><?xml version="1.0" encoding="utf-8"?>
<sst xmlns="http://schemas.openxmlformats.org/spreadsheetml/2006/main" count="148" uniqueCount="115">
  <si>
    <t>PINTURA</t>
  </si>
  <si>
    <t>ml</t>
  </si>
  <si>
    <t>m2</t>
  </si>
  <si>
    <t>m3</t>
  </si>
  <si>
    <t>RUBRO</t>
  </si>
  <si>
    <t>unidad</t>
  </si>
  <si>
    <t>CONTRAPISOS</t>
  </si>
  <si>
    <t>UNIDAD</t>
  </si>
  <si>
    <t>CANTIDAD</t>
  </si>
  <si>
    <t>DESCRIPCION</t>
  </si>
  <si>
    <t>global</t>
  </si>
  <si>
    <t>INSTALACION SANITARIA</t>
  </si>
  <si>
    <t>1.1</t>
  </si>
  <si>
    <t>1.2</t>
  </si>
  <si>
    <t>VARIOS</t>
  </si>
  <si>
    <t>1.2.1</t>
  </si>
  <si>
    <t>1.2.9</t>
  </si>
  <si>
    <t xml:space="preserve">DEMOLICIONES </t>
  </si>
  <si>
    <t>PREPARACION DEL TERRENO</t>
  </si>
  <si>
    <t>REVESTIMIENTOS</t>
  </si>
  <si>
    <t>Pavimentos Exteriores</t>
  </si>
  <si>
    <t>Banquinas</t>
  </si>
  <si>
    <t>CONSTRUCCIONES PROVISORIAS</t>
  </si>
  <si>
    <t>Alquiler baño quimico</t>
  </si>
  <si>
    <t>PRECIO UNITARIO ($)</t>
  </si>
  <si>
    <t>Cañeria de desague pluvial PVC 110</t>
  </si>
  <si>
    <t>7,1,1</t>
  </si>
  <si>
    <t>1.00</t>
  </si>
  <si>
    <t>2.00</t>
  </si>
  <si>
    <t xml:space="preserve">RELLENOS Y APORTES </t>
  </si>
  <si>
    <t>3.00</t>
  </si>
  <si>
    <t>Excavación de muros de contención</t>
  </si>
  <si>
    <t>2,1,7</t>
  </si>
  <si>
    <t>Relleno de tierra negra en jardineras y canteros</t>
  </si>
  <si>
    <t>Demolición de fundaciones</t>
  </si>
  <si>
    <t>Retiro de escombros</t>
  </si>
  <si>
    <t xml:space="preserve">Vallado  </t>
  </si>
  <si>
    <t>IMPLANTACION EN OBRA</t>
  </si>
  <si>
    <t>MOVIMIENTO DE TIERRA</t>
  </si>
  <si>
    <t>Muros de contención</t>
  </si>
  <si>
    <t>ESTRUCTURAS</t>
  </si>
  <si>
    <t xml:space="preserve">FUNDACIONES </t>
  </si>
  <si>
    <t>m</t>
  </si>
  <si>
    <t>Obra húmeda</t>
  </si>
  <si>
    <t>Sobre terreno</t>
  </si>
  <si>
    <t>Contrapiso hormigón de cascotes</t>
  </si>
  <si>
    <t>Contrapiso hormigón poroso</t>
  </si>
  <si>
    <t>Contrapiso hormigón de poliestireno</t>
  </si>
  <si>
    <t>En entrepiso</t>
  </si>
  <si>
    <t>Contrapiso hormigón de balasto (en baños espesor 10 cm)</t>
  </si>
  <si>
    <t>Contrapiso hormigón C100 (Secc. 7- MCG MTOP)</t>
  </si>
  <si>
    <t>Contrapiso hormigón armado C150 (Secc. 7- MCG MTOP)</t>
  </si>
  <si>
    <t>Contrapiso hormigón de balasto en entrepiso interior espesor xx cm</t>
  </si>
  <si>
    <t>AISLACIONES HUMÍDICAS</t>
  </si>
  <si>
    <t>Revoque exterior común grueso y fino</t>
  </si>
  <si>
    <t>PARAMENTOS VERTICALES</t>
  </si>
  <si>
    <t>REVESTIMIENTOS EXTERIORES</t>
  </si>
  <si>
    <t>PRECIO TOTAL RUBRO ($)</t>
  </si>
  <si>
    <t>4.00</t>
  </si>
  <si>
    <t>5.00</t>
  </si>
  <si>
    <t>5.2</t>
  </si>
  <si>
    <t>5,2,10</t>
  </si>
  <si>
    <t>9.00</t>
  </si>
  <si>
    <t>9.1</t>
  </si>
  <si>
    <t>9.1.2</t>
  </si>
  <si>
    <t>9,1,2,2</t>
  </si>
  <si>
    <t>PRECIO TOTAL SUBRUBRO ($)</t>
  </si>
  <si>
    <t>9.3</t>
  </si>
  <si>
    <t xml:space="preserve">PAVIMENTOS </t>
  </si>
  <si>
    <t>9.3.2</t>
  </si>
  <si>
    <t>9,3,2,13</t>
  </si>
  <si>
    <t xml:space="preserve"> HERRERIA</t>
  </si>
  <si>
    <t>13.00</t>
  </si>
  <si>
    <t>17.00</t>
  </si>
  <si>
    <t>17.1</t>
  </si>
  <si>
    <t>17.3</t>
  </si>
  <si>
    <t>Mampostería exterior</t>
  </si>
  <si>
    <t>17,1,12</t>
  </si>
  <si>
    <t>PINTURA SOBRE METALES</t>
  </si>
  <si>
    <t>Fondo antióxido sintético</t>
  </si>
  <si>
    <t>Esmalte sintético base aguarrás mineral</t>
  </si>
  <si>
    <t>17,3,1</t>
  </si>
  <si>
    <t>17,3,5</t>
  </si>
  <si>
    <t>PINTURA SOBRE MAMPOSTERÍA, HORMIGÓN  Y YESO</t>
  </si>
  <si>
    <t>18.00</t>
  </si>
  <si>
    <t>18.1</t>
  </si>
  <si>
    <t>RED DE DESAGÜES</t>
  </si>
  <si>
    <t>18,1,13</t>
  </si>
  <si>
    <t>9,3,23</t>
  </si>
  <si>
    <t>Contrapiso de hormigón de balasto en entrepiso exterior espesor xx cm</t>
  </si>
  <si>
    <t xml:space="preserve">Hormigón terminación fretazado en paños </t>
  </si>
  <si>
    <t>Técnico Prevencionista</t>
  </si>
  <si>
    <t>1,1,8</t>
  </si>
  <si>
    <t xml:space="preserve">Fletes de implantación </t>
  </si>
  <si>
    <t>1,1,9</t>
  </si>
  <si>
    <t>Fletes retiro de obra</t>
  </si>
  <si>
    <t>Fletes durante ejecución de obra</t>
  </si>
  <si>
    <t>Limpieza diaria de obra</t>
  </si>
  <si>
    <t>Limpieza final de obra</t>
  </si>
  <si>
    <t>26.00</t>
  </si>
  <si>
    <t>Deposicion final y acarreo de escombros</t>
  </si>
  <si>
    <r>
      <rPr>
        <b/>
        <sz val="18"/>
        <color theme="0"/>
        <rFont val="Arial"/>
        <family val="2"/>
      </rPr>
      <t xml:space="preserve"> RUBRADO ESCUELA 84 BELLA UNION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rFont val="Arial"/>
        <family val="2"/>
      </rPr>
      <t xml:space="preserve">                       </t>
    </r>
  </si>
  <si>
    <t>Retiro de rejas y portones</t>
  </si>
  <si>
    <t>Muro de contencion hormigón armado</t>
  </si>
  <si>
    <t>Bloque de hormigón 12x19x39 cm</t>
  </si>
  <si>
    <t>Revoque hidrófugo en interior muro de contención</t>
  </si>
  <si>
    <t>Reparación pavimento vereda</t>
  </si>
  <si>
    <t>Rejas</t>
  </si>
  <si>
    <t>Portón ingreso vehicular</t>
  </si>
  <si>
    <t>Portones ingreso peatonal</t>
  </si>
  <si>
    <t>Pintura muros exteriores según MCP</t>
  </si>
  <si>
    <t xml:space="preserve">Cartel de obra </t>
  </si>
  <si>
    <t>CERRAMIENTOS VERTICALES</t>
  </si>
  <si>
    <t>Demolición manual de muros de mamposteria</t>
  </si>
  <si>
    <t>Baranda rampa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</si>
</sst>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</numFmts>
  <fonts count="11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12"/>
      <color rgb="FF363639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Calibri"/>
      <family val="2"/>
      <scheme val="minor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3" fillId="0" borderId="0"/>
    <xf numFmtId="166" fontId="104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4" fillId="0" borderId="0"/>
    <xf numFmtId="0" fontId="82" fillId="0" borderId="0"/>
    <xf numFmtId="9" fontId="104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3" fillId="0" borderId="0"/>
    <xf numFmtId="0" fontId="103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8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8" fontId="103" fillId="0" borderId="0" applyFont="0" applyFill="0" applyBorder="0" applyAlignment="0" applyProtection="0"/>
  </cellStyleXfs>
  <cellXfs count="128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2" fillId="0" borderId="0" xfId="47868" applyFont="1"/>
    <xf numFmtId="0" fontId="97" fillId="0" borderId="0" xfId="47868" applyFont="1"/>
    <xf numFmtId="0" fontId="107" fillId="0" borderId="0" xfId="47864" applyFont="1"/>
    <xf numFmtId="170" fontId="82" fillId="0" borderId="0" xfId="0" applyFont="1" applyAlignment="1">
      <alignment vertical="center"/>
    </xf>
    <xf numFmtId="170" fontId="109" fillId="0" borderId="0" xfId="0" applyFont="1" applyAlignment="1">
      <alignment horizontal="left" vertical="center" indent="6"/>
    </xf>
    <xf numFmtId="170" fontId="109" fillId="0" borderId="0" xfId="0" applyFont="1" applyAlignment="1">
      <alignment horizontal="left" vertical="center" indent="15"/>
    </xf>
    <xf numFmtId="170" fontId="110" fillId="0" borderId="0" xfId="0" applyFont="1" applyAlignment="1">
      <alignment vertical="center"/>
    </xf>
    <xf numFmtId="170" fontId="111" fillId="0" borderId="0" xfId="0" applyFont="1" applyAlignment="1">
      <alignment vertical="center"/>
    </xf>
    <xf numFmtId="170" fontId="109" fillId="0" borderId="0" xfId="0" applyFont="1" applyAlignment="1">
      <alignment vertical="center"/>
    </xf>
    <xf numFmtId="170" fontId="109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31" xfId="17901" applyFont="1" applyBorder="1"/>
    <xf numFmtId="0" fontId="23" fillId="0" borderId="0" xfId="17901" applyFont="1"/>
    <xf numFmtId="4" fontId="23" fillId="0" borderId="31" xfId="0" applyNumberFormat="1" applyFont="1" applyBorder="1"/>
    <xf numFmtId="4" fontId="23" fillId="51" borderId="29" xfId="47842" applyNumberFormat="1" applyFont="1" applyFill="1" applyBorder="1" applyAlignment="1">
      <alignment horizontal="center"/>
    </xf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6" fillId="52" borderId="25" xfId="47865" applyFont="1" applyFill="1" applyBorder="1" applyAlignment="1">
      <alignment horizontal="center" vertical="center" wrapText="1"/>
    </xf>
    <xf numFmtId="0" fontId="116" fillId="52" borderId="25" xfId="47864" applyFont="1" applyFill="1" applyBorder="1" applyAlignment="1">
      <alignment horizontal="center" vertical="center" wrapText="1"/>
    </xf>
    <xf numFmtId="4" fontId="113" fillId="53" borderId="26" xfId="0" applyNumberFormat="1" applyFont="1" applyFill="1" applyBorder="1" applyAlignment="1">
      <alignment horizontal="center"/>
    </xf>
    <xf numFmtId="4" fontId="113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7" fillId="53" borderId="27" xfId="47864" applyFont="1" applyFill="1" applyBorder="1"/>
    <xf numFmtId="0" fontId="113" fillId="50" borderId="35" xfId="17901" applyFont="1" applyFill="1" applyBorder="1" applyAlignment="1">
      <alignment horizontal="center"/>
    </xf>
    <xf numFmtId="0" fontId="23" fillId="0" borderId="37" xfId="17901" applyFont="1" applyBorder="1" applyAlignment="1">
      <alignment horizontal="center"/>
    </xf>
    <xf numFmtId="0" fontId="113" fillId="54" borderId="37" xfId="17901" applyFont="1" applyFill="1" applyBorder="1" applyAlignment="1">
      <alignment horizontal="center"/>
    </xf>
    <xf numFmtId="4" fontId="23" fillId="51" borderId="37" xfId="0" applyNumberFormat="1" applyFont="1" applyFill="1" applyBorder="1" applyAlignment="1">
      <alignment horizontal="center"/>
    </xf>
    <xf numFmtId="0" fontId="23" fillId="51" borderId="37" xfId="17901" applyFont="1" applyFill="1" applyBorder="1" applyAlignment="1">
      <alignment horizontal="center"/>
    </xf>
    <xf numFmtId="0" fontId="23" fillId="0" borderId="35" xfId="17901" applyFont="1" applyBorder="1" applyAlignment="1">
      <alignment horizontal="center"/>
    </xf>
    <xf numFmtId="4" fontId="23" fillId="51" borderId="35" xfId="0" applyNumberFormat="1" applyFont="1" applyFill="1" applyBorder="1" applyAlignment="1">
      <alignment horizontal="center"/>
    </xf>
    <xf numFmtId="4" fontId="23" fillId="0" borderId="35" xfId="0" applyNumberFormat="1" applyFont="1" applyBorder="1" applyAlignment="1">
      <alignment horizontal="center"/>
    </xf>
    <xf numFmtId="4" fontId="23" fillId="0" borderId="37" xfId="0" applyNumberFormat="1" applyFont="1" applyBorder="1" applyAlignment="1">
      <alignment horizontal="center"/>
    </xf>
    <xf numFmtId="0" fontId="23" fillId="0" borderId="35" xfId="47870" applyFont="1" applyBorder="1" applyAlignment="1">
      <alignment horizontal="center"/>
    </xf>
    <xf numFmtId="4" fontId="23" fillId="0" borderId="42" xfId="17901" applyNumberFormat="1" applyFont="1" applyBorder="1" applyAlignment="1">
      <alignment horizontal="center"/>
    </xf>
    <xf numFmtId="4" fontId="113" fillId="55" borderId="26" xfId="0" applyNumberFormat="1" applyFont="1" applyFill="1" applyBorder="1" applyAlignment="1">
      <alignment horizontal="center"/>
    </xf>
    <xf numFmtId="4" fontId="113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7" fillId="55" borderId="27" xfId="47864" applyFont="1" applyFill="1" applyBorder="1"/>
    <xf numFmtId="2" fontId="23" fillId="0" borderId="37" xfId="17901" applyNumberFormat="1" applyFont="1" applyBorder="1" applyAlignment="1">
      <alignment horizontal="center"/>
    </xf>
    <xf numFmtId="0" fontId="113" fillId="56" borderId="35" xfId="17901" applyFont="1" applyFill="1" applyBorder="1" applyAlignment="1">
      <alignment horizontal="center"/>
    </xf>
    <xf numFmtId="3" fontId="23" fillId="56" borderId="31" xfId="47842" applyNumberFormat="1" applyFont="1" applyFill="1" applyBorder="1" applyAlignment="1">
      <alignment horizontal="right"/>
    </xf>
    <xf numFmtId="207" fontId="107" fillId="56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7" fontId="107" fillId="50" borderId="31" xfId="47864" applyNumberFormat="1" applyFont="1" applyFill="1" applyBorder="1" applyAlignment="1">
      <alignment horizontal="right" indent="1"/>
    </xf>
    <xf numFmtId="3" fontId="113" fillId="53" borderId="26" xfId="0" applyNumberFormat="1" applyFont="1" applyFill="1" applyBorder="1" applyAlignment="1">
      <alignment horizontal="center"/>
    </xf>
    <xf numFmtId="2" fontId="106" fillId="53" borderId="27" xfId="47864" applyNumberFormat="1" applyFont="1" applyFill="1" applyBorder="1" applyAlignment="1">
      <alignment horizontal="center"/>
    </xf>
    <xf numFmtId="4" fontId="106" fillId="53" borderId="27" xfId="47864" applyNumberFormat="1" applyFont="1" applyFill="1" applyBorder="1" applyAlignment="1">
      <alignment horizontal="center"/>
    </xf>
    <xf numFmtId="207" fontId="107" fillId="50" borderId="50" xfId="47864" applyNumberFormat="1" applyFont="1" applyFill="1" applyBorder="1" applyAlignment="1">
      <alignment horizontal="right" indent="1"/>
    </xf>
    <xf numFmtId="4" fontId="23" fillId="0" borderId="36" xfId="47842" applyNumberFormat="1" applyFont="1" applyFill="1" applyBorder="1" applyAlignment="1">
      <alignment horizontal="center"/>
    </xf>
    <xf numFmtId="4" fontId="112" fillId="0" borderId="49" xfId="47864" applyNumberFormat="1" applyFont="1" applyBorder="1" applyAlignment="1">
      <alignment horizontal="center"/>
    </xf>
    <xf numFmtId="0" fontId="113" fillId="50" borderId="32" xfId="17901" applyFont="1" applyFill="1" applyBorder="1"/>
    <xf numFmtId="0" fontId="23" fillId="0" borderId="51" xfId="17901" applyFont="1" applyBorder="1"/>
    <xf numFmtId="0" fontId="23" fillId="0" borderId="32" xfId="17901" applyFont="1" applyBorder="1"/>
    <xf numFmtId="4" fontId="23" fillId="0" borderId="32" xfId="0" applyNumberFormat="1" applyFont="1" applyBorder="1"/>
    <xf numFmtId="0" fontId="113" fillId="54" borderId="51" xfId="17901" applyFont="1" applyFill="1" applyBorder="1"/>
    <xf numFmtId="0" fontId="23" fillId="0" borderId="52" xfId="17901" applyFont="1" applyBorder="1"/>
    <xf numFmtId="4" fontId="23" fillId="51" borderId="51" xfId="0" applyNumberFormat="1" applyFont="1" applyFill="1" applyBorder="1" applyAlignment="1">
      <alignment horizontal="left"/>
    </xf>
    <xf numFmtId="4" fontId="23" fillId="0" borderId="51" xfId="0" applyNumberFormat="1" applyFont="1" applyBorder="1"/>
    <xf numFmtId="4" fontId="23" fillId="51" borderId="51" xfId="0" applyNumberFormat="1" applyFont="1" applyFill="1" applyBorder="1"/>
    <xf numFmtId="0" fontId="23" fillId="51" borderId="51" xfId="17901" applyFont="1" applyFill="1" applyBorder="1"/>
    <xf numFmtId="0" fontId="113" fillId="56" borderId="32" xfId="17901" applyFont="1" applyFill="1" applyBorder="1"/>
    <xf numFmtId="0" fontId="101" fillId="50" borderId="51" xfId="17901" applyFont="1" applyFill="1" applyBorder="1"/>
    <xf numFmtId="4" fontId="113" fillId="50" borderId="32" xfId="0" applyNumberFormat="1" applyFont="1" applyFill="1" applyBorder="1" applyAlignment="1">
      <alignment horizontal="left"/>
    </xf>
    <xf numFmtId="0" fontId="23" fillId="0" borderId="32" xfId="47870" applyFont="1" applyBorder="1"/>
    <xf numFmtId="0" fontId="23" fillId="0" borderId="44" xfId="17901" applyFont="1" applyBorder="1"/>
    <xf numFmtId="4" fontId="23" fillId="0" borderId="55" xfId="0" applyNumberFormat="1" applyFont="1" applyBorder="1" applyAlignment="1">
      <alignment horizontal="center"/>
    </xf>
    <xf numFmtId="0" fontId="23" fillId="56" borderId="39" xfId="17901" applyFont="1" applyFill="1" applyBorder="1" applyAlignment="1">
      <alignment horizontal="center"/>
    </xf>
    <xf numFmtId="0" fontId="23" fillId="50" borderId="57" xfId="17901" applyFont="1" applyFill="1" applyBorder="1" applyAlignment="1">
      <alignment horizontal="center"/>
    </xf>
    <xf numFmtId="4" fontId="23" fillId="50" borderId="41" xfId="0" applyNumberFormat="1" applyFont="1" applyFill="1" applyBorder="1" applyAlignment="1">
      <alignment horizontal="center"/>
    </xf>
    <xf numFmtId="0" fontId="23" fillId="0" borderId="58" xfId="17901" applyFont="1" applyBorder="1" applyAlignment="1">
      <alignment horizontal="center"/>
    </xf>
    <xf numFmtId="4" fontId="23" fillId="51" borderId="15" xfId="0" applyNumberFormat="1" applyFont="1" applyFill="1" applyBorder="1" applyAlignment="1">
      <alignment horizontal="center"/>
    </xf>
    <xf numFmtId="3" fontId="23" fillId="50" borderId="50" xfId="47842" applyNumberFormat="1" applyFont="1" applyFill="1" applyBorder="1" applyAlignment="1">
      <alignment horizontal="right"/>
    </xf>
    <xf numFmtId="4" fontId="23" fillId="50" borderId="50" xfId="0" applyNumberFormat="1" applyFont="1" applyFill="1" applyBorder="1" applyAlignment="1">
      <alignment horizontal="right"/>
    </xf>
    <xf numFmtId="4" fontId="107" fillId="53" borderId="28" xfId="47864" applyNumberFormat="1" applyFont="1" applyFill="1" applyBorder="1"/>
    <xf numFmtId="2" fontId="107" fillId="56" borderId="40" xfId="47864" applyNumberFormat="1" applyFont="1" applyFill="1" applyBorder="1" applyAlignment="1">
      <alignment horizontal="right" indent="1"/>
    </xf>
    <xf numFmtId="0" fontId="23" fillId="54" borderId="41" xfId="17901" applyFont="1" applyFill="1" applyBorder="1" applyAlignment="1">
      <alignment horizontal="center"/>
    </xf>
    <xf numFmtId="3" fontId="23" fillId="54" borderId="50" xfId="47842" applyNumberFormat="1" applyFont="1" applyFill="1" applyBorder="1" applyAlignment="1">
      <alignment horizontal="center"/>
    </xf>
    <xf numFmtId="207" fontId="107" fillId="54" borderId="31" xfId="47864" applyNumberFormat="1" applyFont="1" applyFill="1" applyBorder="1" applyAlignment="1">
      <alignment horizontal="right" indent="1"/>
    </xf>
    <xf numFmtId="2" fontId="107" fillId="54" borderId="40" xfId="47864" applyNumberFormat="1" applyFont="1" applyFill="1" applyBorder="1"/>
    <xf numFmtId="0" fontId="23" fillId="50" borderId="39" xfId="17901" applyFont="1" applyFill="1" applyBorder="1" applyAlignment="1">
      <alignment horizontal="center"/>
    </xf>
    <xf numFmtId="2" fontId="107" fillId="50" borderId="40" xfId="47864" applyNumberFormat="1" applyFont="1" applyFill="1" applyBorder="1" applyAlignment="1">
      <alignment horizontal="right" indent="1"/>
    </xf>
    <xf numFmtId="0" fontId="23" fillId="56" borderId="56" xfId="17901" applyFont="1" applyFill="1" applyBorder="1" applyAlignment="1">
      <alignment horizontal="center"/>
    </xf>
    <xf numFmtId="3" fontId="23" fillId="56" borderId="33" xfId="47842" applyNumberFormat="1" applyFont="1" applyFill="1" applyBorder="1" applyAlignment="1">
      <alignment horizontal="right"/>
    </xf>
    <xf numFmtId="207" fontId="107" fillId="56" borderId="33" xfId="47864" applyNumberFormat="1" applyFont="1" applyFill="1" applyBorder="1" applyAlignment="1">
      <alignment horizontal="right" indent="1"/>
    </xf>
    <xf numFmtId="2" fontId="23" fillId="51" borderId="37" xfId="17901" applyNumberFormat="1" applyFont="1" applyFill="1" applyBorder="1" applyAlignment="1">
      <alignment horizontal="center"/>
    </xf>
    <xf numFmtId="4" fontId="107" fillId="55" borderId="28" xfId="47864" applyNumberFormat="1" applyFont="1" applyFill="1" applyBorder="1"/>
    <xf numFmtId="2" fontId="107" fillId="50" borderId="53" xfId="47864" applyNumberFormat="1" applyFont="1" applyFill="1" applyBorder="1" applyAlignment="1">
      <alignment horizontal="right" indent="1"/>
    </xf>
    <xf numFmtId="2" fontId="113" fillId="56" borderId="35" xfId="17901" applyNumberFormat="1" applyFont="1" applyFill="1" applyBorder="1" applyAlignment="1">
      <alignment horizontal="center"/>
    </xf>
    <xf numFmtId="189" fontId="113" fillId="50" borderId="35" xfId="0" applyNumberFormat="1" applyFont="1" applyFill="1" applyBorder="1" applyAlignment="1">
      <alignment horizontal="center"/>
    </xf>
    <xf numFmtId="2" fontId="107" fillId="56" borderId="38" xfId="47864" applyNumberFormat="1" applyFont="1" applyFill="1" applyBorder="1" applyAlignment="1">
      <alignment horizontal="right"/>
    </xf>
    <xf numFmtId="0" fontId="113" fillId="56" borderId="49" xfId="17901" applyFont="1" applyFill="1" applyBorder="1"/>
    <xf numFmtId="0" fontId="23" fillId="0" borderId="59" xfId="17901" applyFont="1" applyBorder="1"/>
    <xf numFmtId="189" fontId="23" fillId="0" borderId="35" xfId="17901" applyNumberFormat="1" applyFont="1" applyBorder="1" applyAlignment="1">
      <alignment horizontal="center"/>
    </xf>
    <xf numFmtId="4" fontId="112" fillId="0" borderId="45" xfId="47864" applyNumberFormat="1" applyFont="1" applyBorder="1" applyAlignment="1">
      <alignment horizontal="center"/>
    </xf>
    <xf numFmtId="4" fontId="23" fillId="0" borderId="43" xfId="47842" applyNumberFormat="1" applyFont="1" applyFill="1" applyBorder="1" applyAlignment="1">
      <alignment horizontal="center"/>
    </xf>
    <xf numFmtId="4" fontId="23" fillId="0" borderId="45" xfId="47842" applyNumberFormat="1" applyFont="1" applyFill="1" applyBorder="1" applyAlignment="1">
      <alignment horizontal="center"/>
    </xf>
    <xf numFmtId="4" fontId="6" fillId="0" borderId="0" xfId="0" applyNumberFormat="1" applyFont="1"/>
    <xf numFmtId="4" fontId="107" fillId="53" borderId="28" xfId="47864" applyNumberFormat="1" applyFont="1" applyFill="1" applyBorder="1" applyAlignment="1">
      <alignment horizontal="right"/>
    </xf>
    <xf numFmtId="4" fontId="107" fillId="56" borderId="38" xfId="47864" applyNumberFormat="1" applyFont="1" applyFill="1" applyBorder="1" applyAlignment="1">
      <alignment horizontal="right" indent="1"/>
    </xf>
    <xf numFmtId="4" fontId="23" fillId="0" borderId="49" xfId="47864" applyNumberFormat="1" applyFont="1" applyBorder="1" applyAlignment="1">
      <alignment horizontal="right" indent="1"/>
    </xf>
    <xf numFmtId="4" fontId="107" fillId="54" borderId="53" xfId="47864" applyNumberFormat="1" applyFont="1" applyFill="1" applyBorder="1" applyAlignment="1">
      <alignment horizontal="right" indent="1"/>
    </xf>
    <xf numFmtId="4" fontId="107" fillId="0" borderId="49" xfId="47864" applyNumberFormat="1" applyFont="1" applyBorder="1" applyAlignment="1">
      <alignment horizontal="right" indent="1"/>
    </xf>
    <xf numFmtId="4" fontId="107" fillId="0" borderId="36" xfId="47864" applyNumberFormat="1" applyFont="1" applyBorder="1" applyAlignment="1">
      <alignment horizontal="right" indent="1"/>
    </xf>
    <xf numFmtId="4" fontId="107" fillId="51" borderId="49" xfId="47864" applyNumberFormat="1" applyFont="1" applyFill="1" applyBorder="1" applyAlignment="1">
      <alignment horizontal="right" indent="1"/>
    </xf>
    <xf numFmtId="4" fontId="107" fillId="50" borderId="53" xfId="47864" applyNumberFormat="1" applyFont="1" applyFill="1" applyBorder="1" applyAlignment="1">
      <alignment horizontal="right" indent="1"/>
    </xf>
    <xf numFmtId="4" fontId="107" fillId="50" borderId="38" xfId="47864" applyNumberFormat="1" applyFont="1" applyFill="1" applyBorder="1" applyAlignment="1">
      <alignment horizontal="right" indent="1"/>
    </xf>
    <xf numFmtId="4" fontId="108" fillId="51" borderId="49" xfId="47864" applyNumberFormat="1" applyFont="1" applyFill="1" applyBorder="1"/>
    <xf numFmtId="4" fontId="107" fillId="0" borderId="54" xfId="47864" applyNumberFormat="1" applyFont="1" applyBorder="1" applyAlignment="1">
      <alignment horizontal="right" indent="1"/>
    </xf>
    <xf numFmtId="4" fontId="108" fillId="51" borderId="36" xfId="47864" applyNumberFormat="1" applyFont="1" applyFill="1" applyBorder="1"/>
    <xf numFmtId="4" fontId="107" fillId="56" borderId="53" xfId="47864" applyNumberFormat="1" applyFont="1" applyFill="1" applyBorder="1" applyAlignment="1">
      <alignment horizontal="right" indent="1"/>
    </xf>
    <xf numFmtId="4" fontId="106" fillId="57" borderId="30" xfId="47864" applyNumberFormat="1" applyFont="1" applyFill="1" applyBorder="1" applyAlignment="1">
      <alignment horizontal="right"/>
    </xf>
    <xf numFmtId="4" fontId="114" fillId="51" borderId="47" xfId="0" applyNumberFormat="1" applyFont="1" applyFill="1" applyBorder="1" applyAlignment="1">
      <alignment horizontal="center" vertical="center"/>
    </xf>
    <xf numFmtId="4" fontId="114" fillId="51" borderId="34" xfId="0" applyNumberFormat="1" applyFont="1" applyFill="1" applyBorder="1" applyAlignment="1">
      <alignment horizontal="center" vertical="center"/>
    </xf>
    <xf numFmtId="170" fontId="0" fillId="0" borderId="46" xfId="0" applyBorder="1"/>
    <xf numFmtId="170" fontId="114" fillId="52" borderId="48" xfId="0" applyFont="1" applyFill="1" applyBorder="1" applyAlignment="1">
      <alignment horizontal="center" vertical="center" wrapText="1"/>
    </xf>
    <xf numFmtId="170" fontId="114" fillId="52" borderId="60" xfId="0" applyFont="1" applyFill="1" applyBorder="1" applyAlignment="1">
      <alignment horizontal="center" vertical="center" wrapText="1"/>
    </xf>
    <xf numFmtId="170" fontId="0" fillId="0" borderId="61" xfId="0" applyBorder="1" applyAlignment="1">
      <alignment horizontal="center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2428875</xdr:colOff>
      <xdr:row>32</xdr:row>
      <xdr:rowOff>161925</xdr:rowOff>
    </xdr:from>
    <xdr:to>
      <xdr:col>2</xdr:col>
      <xdr:colOff>2457450</xdr:colOff>
      <xdr:row>32</xdr:row>
      <xdr:rowOff>161925</xdr:rowOff>
    </xdr:to>
    <xdr:sp macro="" textlink="">
      <xdr:nvSpPr>
        <xdr:cNvPr id="9219" name="Line 3">
          <a:extLst>
            <a:ext uri="{FF2B5EF4-FFF2-40B4-BE49-F238E27FC236}">
              <a16:creationId xmlns:a16="http://schemas.microsoft.com/office/drawing/2014/main" id="{00000000-0008-0000-0000-000003240000}"/>
            </a:ext>
          </a:extLst>
        </xdr:cNvPr>
        <xdr:cNvSpPr>
          <a:spLocks noChangeShapeType="1"/>
        </xdr:cNvSpPr>
      </xdr:nvSpPr>
      <xdr:spPr bwMode="auto">
        <a:xfrm>
          <a:off x="3324225" y="28355925"/>
          <a:ext cx="28575" cy="0"/>
        </a:xfrm>
        <a:prstGeom prst="line">
          <a:avLst/>
        </a:prstGeom>
        <a:noFill/>
        <a:ln w="7620">
          <a:solidFill>
            <a:srgbClr val="36363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1"/>
  <sheetViews>
    <sheetView tabSelected="1" zoomScale="66" zoomScaleNormal="66" workbookViewId="0">
      <selection activeCell="M9" sqref="M9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90.42578125" style="2" customWidth="1"/>
    <col min="4" max="4" width="21.28515625" style="1" bestFit="1" customWidth="1"/>
    <col min="5" max="5" width="17" style="3" customWidth="1"/>
    <col min="6" max="6" width="21.28515625" style="2" customWidth="1"/>
    <col min="7" max="7" width="21.5703125" style="2" customWidth="1"/>
    <col min="8" max="8" width="20.28515625" style="2" customWidth="1"/>
    <col min="9" max="16384" width="11.42578125" style="2"/>
  </cols>
  <sheetData>
    <row r="1" spans="1:9" ht="24" customHeight="1" thickBot="1">
      <c r="A1" s="14"/>
      <c r="B1" s="15"/>
      <c r="C1" s="14"/>
      <c r="D1" s="15"/>
      <c r="E1" s="16"/>
      <c r="F1" s="14"/>
      <c r="G1" s="14"/>
      <c r="H1" s="14"/>
    </row>
    <row r="2" spans="1:9" ht="87" customHeight="1" thickBot="1">
      <c r="A2" s="14"/>
      <c r="B2" s="122"/>
      <c r="C2" s="123"/>
      <c r="D2" s="123"/>
      <c r="E2" s="123"/>
      <c r="F2" s="123"/>
      <c r="G2" s="123"/>
      <c r="H2" s="124"/>
    </row>
    <row r="3" spans="1:9" ht="47.25" customHeight="1" thickBot="1">
      <c r="B3" s="125" t="s">
        <v>101</v>
      </c>
      <c r="C3" s="126"/>
      <c r="D3" s="126"/>
      <c r="E3" s="126"/>
      <c r="F3" s="126"/>
      <c r="G3" s="126"/>
      <c r="H3" s="127"/>
    </row>
    <row r="4" spans="1:9" ht="57.75" customHeight="1" thickBot="1">
      <c r="B4" s="25" t="s">
        <v>4</v>
      </c>
      <c r="C4" s="25" t="s">
        <v>9</v>
      </c>
      <c r="D4" s="25" t="s">
        <v>7</v>
      </c>
      <c r="E4" s="25" t="s">
        <v>8</v>
      </c>
      <c r="F4" s="26" t="s">
        <v>24</v>
      </c>
      <c r="G4" s="26" t="s">
        <v>66</v>
      </c>
      <c r="H4" s="26" t="s">
        <v>57</v>
      </c>
    </row>
    <row r="5" spans="1:9" ht="19.5" thickBot="1">
      <c r="B5" s="27" t="s">
        <v>27</v>
      </c>
      <c r="C5" s="28" t="s">
        <v>37</v>
      </c>
      <c r="D5" s="29"/>
      <c r="E5" s="30"/>
      <c r="F5" s="31"/>
      <c r="G5" s="56"/>
      <c r="H5" s="108">
        <f>SUM(G7:G11)</f>
        <v>127850</v>
      </c>
    </row>
    <row r="6" spans="1:9" ht="18.75">
      <c r="B6" s="49" t="s">
        <v>12</v>
      </c>
      <c r="C6" s="71" t="s">
        <v>18</v>
      </c>
      <c r="D6" s="92"/>
      <c r="E6" s="93"/>
      <c r="F6" s="94"/>
      <c r="G6" s="100"/>
      <c r="H6" s="109"/>
    </row>
    <row r="7" spans="1:9" ht="15">
      <c r="B7" s="33" t="s">
        <v>92</v>
      </c>
      <c r="C7" s="102" t="s">
        <v>93</v>
      </c>
      <c r="D7" s="33" t="s">
        <v>10</v>
      </c>
      <c r="E7" s="17">
        <v>1</v>
      </c>
      <c r="F7" s="17">
        <v>25000</v>
      </c>
      <c r="G7" s="59">
        <f t="shared" ref="G7:G8" si="0">E7*F7</f>
        <v>25000</v>
      </c>
      <c r="H7" s="110"/>
      <c r="I7" s="8"/>
    </row>
    <row r="8" spans="1:9" ht="15">
      <c r="B8" s="33" t="s">
        <v>94</v>
      </c>
      <c r="C8" s="62" t="s">
        <v>111</v>
      </c>
      <c r="D8" s="33" t="s">
        <v>5</v>
      </c>
      <c r="E8" s="17">
        <v>1</v>
      </c>
      <c r="F8" s="17">
        <v>22500</v>
      </c>
      <c r="G8" s="59">
        <f t="shared" si="0"/>
        <v>22500</v>
      </c>
      <c r="H8" s="110"/>
      <c r="I8" s="8"/>
    </row>
    <row r="9" spans="1:9" ht="18.75">
      <c r="B9" s="34" t="s">
        <v>13</v>
      </c>
      <c r="C9" s="65" t="s">
        <v>22</v>
      </c>
      <c r="D9" s="86"/>
      <c r="E9" s="87"/>
      <c r="F9" s="88"/>
      <c r="G9" s="89"/>
      <c r="H9" s="111"/>
      <c r="I9" s="7"/>
    </row>
    <row r="10" spans="1:9" ht="18.75">
      <c r="B10" s="33" t="s">
        <v>15</v>
      </c>
      <c r="C10" s="62" t="s">
        <v>36</v>
      </c>
      <c r="D10" s="33" t="s">
        <v>1</v>
      </c>
      <c r="E10" s="17">
        <v>35</v>
      </c>
      <c r="F10" s="17">
        <v>1850</v>
      </c>
      <c r="G10" s="59">
        <f t="shared" ref="G10:G11" si="1">E10*F10</f>
        <v>64750</v>
      </c>
      <c r="H10" s="112"/>
      <c r="I10" s="8"/>
    </row>
    <row r="11" spans="1:9" ht="19.5" thickBot="1">
      <c r="B11" s="33" t="s">
        <v>16</v>
      </c>
      <c r="C11" s="62" t="s">
        <v>23</v>
      </c>
      <c r="D11" s="37" t="s">
        <v>10</v>
      </c>
      <c r="E11" s="17">
        <v>1</v>
      </c>
      <c r="F11" s="17">
        <v>15600</v>
      </c>
      <c r="G11" s="59">
        <f t="shared" si="1"/>
        <v>15600</v>
      </c>
      <c r="H11" s="112"/>
      <c r="I11" s="7"/>
    </row>
    <row r="12" spans="1:9" ht="19.5" thickBot="1">
      <c r="B12" s="55" t="s">
        <v>28</v>
      </c>
      <c r="C12" s="28" t="s">
        <v>38</v>
      </c>
      <c r="D12" s="29"/>
      <c r="E12" s="30"/>
      <c r="F12" s="31"/>
      <c r="G12" s="57"/>
      <c r="H12" s="84">
        <f>SUM(G13:G13)</f>
        <v>18900</v>
      </c>
      <c r="I12" s="9"/>
    </row>
    <row r="13" spans="1:9" ht="19.5" thickBot="1">
      <c r="B13" s="35" t="s">
        <v>32</v>
      </c>
      <c r="C13" s="68" t="s">
        <v>31</v>
      </c>
      <c r="D13" s="40" t="s">
        <v>3</v>
      </c>
      <c r="E13" s="17">
        <v>7</v>
      </c>
      <c r="F13" s="17">
        <v>2700</v>
      </c>
      <c r="G13" s="59">
        <f t="shared" ref="G13" si="2">E13*F13</f>
        <v>18900</v>
      </c>
      <c r="H13" s="113"/>
      <c r="I13" s="9"/>
    </row>
    <row r="14" spans="1:9" ht="19.5" thickBot="1">
      <c r="B14" s="55" t="s">
        <v>30</v>
      </c>
      <c r="C14" s="28" t="s">
        <v>29</v>
      </c>
      <c r="D14" s="29"/>
      <c r="E14" s="30"/>
      <c r="F14" s="31"/>
      <c r="G14" s="57"/>
      <c r="H14" s="84">
        <f>SUM(G15:G15)</f>
        <v>2600</v>
      </c>
      <c r="I14" s="11"/>
    </row>
    <row r="15" spans="1:9" ht="19.5" thickBot="1">
      <c r="B15" s="36">
        <v>3.6</v>
      </c>
      <c r="C15" s="62" t="s">
        <v>33</v>
      </c>
      <c r="D15" s="35" t="s">
        <v>3</v>
      </c>
      <c r="E15" s="17">
        <v>2</v>
      </c>
      <c r="F15" s="17">
        <v>1300</v>
      </c>
      <c r="G15" s="59">
        <f t="shared" ref="G15" si="3">E15*F15</f>
        <v>2600</v>
      </c>
      <c r="H15" s="112"/>
      <c r="I15" s="12"/>
    </row>
    <row r="16" spans="1:9" ht="19.5" thickBot="1">
      <c r="B16" s="55" t="s">
        <v>58</v>
      </c>
      <c r="C16" s="28" t="s">
        <v>17</v>
      </c>
      <c r="D16" s="29"/>
      <c r="E16" s="30"/>
      <c r="F16" s="57"/>
      <c r="G16" s="57"/>
      <c r="H16" s="84">
        <f>SUM(G17:G20)</f>
        <v>124850</v>
      </c>
      <c r="I16" s="12"/>
    </row>
    <row r="17" spans="2:9" ht="18.75">
      <c r="B17" s="36">
        <v>4.0999999999999996</v>
      </c>
      <c r="C17" s="70" t="s">
        <v>113</v>
      </c>
      <c r="D17" s="36" t="s">
        <v>3</v>
      </c>
      <c r="E17" s="21">
        <v>10</v>
      </c>
      <c r="F17" s="17">
        <v>3400</v>
      </c>
      <c r="G17" s="59">
        <f t="shared" ref="G17:G20" si="4">E17*F17</f>
        <v>34000</v>
      </c>
      <c r="H17" s="114"/>
      <c r="I17" s="12"/>
    </row>
    <row r="18" spans="2:9" ht="18.75">
      <c r="B18" s="36">
        <v>4.0999999999999996</v>
      </c>
      <c r="C18" s="70" t="s">
        <v>34</v>
      </c>
      <c r="D18" s="36" t="s">
        <v>3</v>
      </c>
      <c r="E18" s="21">
        <v>5</v>
      </c>
      <c r="F18" s="17">
        <v>12000</v>
      </c>
      <c r="G18" s="59">
        <f t="shared" si="4"/>
        <v>60000</v>
      </c>
      <c r="H18" s="114"/>
      <c r="I18" s="12"/>
    </row>
    <row r="19" spans="2:9" ht="18.75">
      <c r="B19" s="95">
        <v>4.21</v>
      </c>
      <c r="C19" s="62" t="s">
        <v>102</v>
      </c>
      <c r="D19" s="33" t="s">
        <v>10</v>
      </c>
      <c r="E19" s="17">
        <v>1</v>
      </c>
      <c r="F19" s="17">
        <v>15000</v>
      </c>
      <c r="G19" s="59">
        <f t="shared" si="4"/>
        <v>15000</v>
      </c>
      <c r="H19" s="112"/>
      <c r="I19" s="7"/>
    </row>
    <row r="20" spans="2:9" ht="21" customHeight="1" thickBot="1">
      <c r="B20" s="36">
        <v>4.26</v>
      </c>
      <c r="C20" s="62" t="s">
        <v>35</v>
      </c>
      <c r="D20" s="33" t="s">
        <v>10</v>
      </c>
      <c r="E20" s="17">
        <v>1</v>
      </c>
      <c r="F20" s="17">
        <v>15850</v>
      </c>
      <c r="G20" s="59">
        <f t="shared" si="4"/>
        <v>15850</v>
      </c>
      <c r="H20" s="112"/>
      <c r="I20" s="9"/>
    </row>
    <row r="21" spans="2:9" ht="19.5" thickBot="1">
      <c r="B21" s="27" t="s">
        <v>59</v>
      </c>
      <c r="C21" s="28" t="s">
        <v>40</v>
      </c>
      <c r="D21" s="29"/>
      <c r="E21" s="30"/>
      <c r="F21" s="31"/>
      <c r="G21" s="31"/>
      <c r="H21" s="84">
        <f>SUM(G22:G24)</f>
        <v>232000</v>
      </c>
      <c r="I21" s="9"/>
    </row>
    <row r="22" spans="2:9" ht="18.75">
      <c r="B22" s="34" t="s">
        <v>60</v>
      </c>
      <c r="C22" s="65" t="s">
        <v>41</v>
      </c>
      <c r="D22" s="86"/>
      <c r="E22" s="87"/>
      <c r="F22" s="88"/>
      <c r="G22" s="89"/>
      <c r="H22" s="111"/>
      <c r="I22" s="13"/>
    </row>
    <row r="23" spans="2:9" ht="18.75">
      <c r="B23" s="32"/>
      <c r="C23" s="61" t="s">
        <v>39</v>
      </c>
      <c r="D23" s="90"/>
      <c r="E23" s="53"/>
      <c r="F23" s="54"/>
      <c r="G23" s="91"/>
      <c r="H23" s="115"/>
      <c r="I23" s="13"/>
    </row>
    <row r="24" spans="2:9" ht="19.5" thickBot="1">
      <c r="B24" s="33" t="s">
        <v>61</v>
      </c>
      <c r="C24" s="68" t="s">
        <v>103</v>
      </c>
      <c r="D24" s="40" t="s">
        <v>3</v>
      </c>
      <c r="E24" s="17">
        <v>4</v>
      </c>
      <c r="F24" s="17">
        <v>58000</v>
      </c>
      <c r="G24" s="59">
        <f>E24*F24</f>
        <v>232000</v>
      </c>
      <c r="H24" s="112"/>
      <c r="I24"/>
    </row>
    <row r="25" spans="2:9" ht="19.5" thickBot="1">
      <c r="B25" s="43">
        <v>6</v>
      </c>
      <c r="C25" s="44" t="s">
        <v>112</v>
      </c>
      <c r="D25" s="45"/>
      <c r="E25" s="46"/>
      <c r="F25" s="47"/>
      <c r="G25" s="47"/>
      <c r="H25" s="96">
        <f>SUM(G27:G27)</f>
        <v>39000</v>
      </c>
      <c r="I25"/>
    </row>
    <row r="26" spans="2:9" ht="18.75">
      <c r="B26" s="32"/>
      <c r="C26" s="61" t="s">
        <v>43</v>
      </c>
      <c r="D26" s="90"/>
      <c r="E26" s="53"/>
      <c r="F26" s="54"/>
      <c r="G26" s="91"/>
      <c r="H26" s="116"/>
      <c r="I26"/>
    </row>
    <row r="27" spans="2:9" ht="19.5" thickBot="1">
      <c r="B27" s="48">
        <v>6.1</v>
      </c>
      <c r="C27" s="68" t="s">
        <v>104</v>
      </c>
      <c r="D27" s="76" t="s">
        <v>2</v>
      </c>
      <c r="E27" s="17">
        <v>15</v>
      </c>
      <c r="F27" s="17">
        <v>2600</v>
      </c>
      <c r="G27" s="59">
        <f t="shared" ref="G27" si="5">E27*F27</f>
        <v>39000</v>
      </c>
      <c r="H27" s="112"/>
      <c r="I27"/>
    </row>
    <row r="28" spans="2:9" ht="19.5" thickBot="1">
      <c r="B28" s="43">
        <v>7</v>
      </c>
      <c r="C28" s="44" t="s">
        <v>53</v>
      </c>
      <c r="D28" s="45"/>
      <c r="E28" s="46"/>
      <c r="F28" s="47"/>
      <c r="G28" s="47"/>
      <c r="H28" s="96">
        <f>SUM(G29:G29)</f>
        <v>3575</v>
      </c>
      <c r="I28"/>
    </row>
    <row r="29" spans="2:9" ht="21.75" thickBot="1">
      <c r="B29" s="35" t="s">
        <v>26</v>
      </c>
      <c r="C29" s="67" t="s">
        <v>105</v>
      </c>
      <c r="D29" s="35" t="s">
        <v>2</v>
      </c>
      <c r="E29" s="81">
        <v>5</v>
      </c>
      <c r="F29" s="17">
        <v>715</v>
      </c>
      <c r="G29" s="59">
        <f>E29*F29</f>
        <v>3575</v>
      </c>
      <c r="H29" s="117"/>
      <c r="I29"/>
    </row>
    <row r="30" spans="2:9" ht="19.5" thickBot="1">
      <c r="B30" s="43">
        <v>8</v>
      </c>
      <c r="C30" s="44" t="s">
        <v>6</v>
      </c>
      <c r="D30" s="45"/>
      <c r="E30" s="46"/>
      <c r="F30" s="47"/>
      <c r="G30" s="47"/>
      <c r="H30" s="96">
        <f>SUM(G32:G41)</f>
        <v>97508</v>
      </c>
      <c r="I30"/>
    </row>
    <row r="31" spans="2:9" ht="18.75">
      <c r="B31" s="32"/>
      <c r="C31" s="61" t="s">
        <v>44</v>
      </c>
      <c r="D31" s="90"/>
      <c r="E31" s="53"/>
      <c r="F31" s="54"/>
      <c r="G31" s="91"/>
      <c r="H31" s="116"/>
      <c r="I31"/>
    </row>
    <row r="32" spans="2:9" ht="19.5" thickBot="1">
      <c r="B32" s="37">
        <v>8.1</v>
      </c>
      <c r="C32" s="63" t="s">
        <v>45</v>
      </c>
      <c r="D32" s="39" t="s">
        <v>3</v>
      </c>
      <c r="E32" s="17">
        <v>15</v>
      </c>
      <c r="F32" s="17">
        <v>6500</v>
      </c>
      <c r="G32" s="59">
        <f t="shared" ref="G32:G37" si="6">E32*F32</f>
        <v>97500</v>
      </c>
      <c r="H32" s="113"/>
      <c r="I32"/>
    </row>
    <row r="33" spans="2:14" ht="18.75" hidden="1">
      <c r="B33" s="37">
        <v>8.1999999999999993</v>
      </c>
      <c r="C33" s="62" t="s">
        <v>49</v>
      </c>
      <c r="D33" s="40" t="s">
        <v>3</v>
      </c>
      <c r="E33" s="17">
        <v>1</v>
      </c>
      <c r="F33" s="17">
        <v>1</v>
      </c>
      <c r="G33" s="59">
        <f t="shared" si="6"/>
        <v>1</v>
      </c>
      <c r="H33" s="113"/>
      <c r="I33"/>
    </row>
    <row r="34" spans="2:14" ht="18.75" hidden="1">
      <c r="B34" s="37">
        <v>8.3000000000000007</v>
      </c>
      <c r="C34" s="66" t="s">
        <v>50</v>
      </c>
      <c r="D34" s="40" t="s">
        <v>3</v>
      </c>
      <c r="E34" s="17">
        <v>1</v>
      </c>
      <c r="F34" s="17">
        <v>1</v>
      </c>
      <c r="G34" s="59">
        <f t="shared" si="6"/>
        <v>1</v>
      </c>
      <c r="H34" s="113"/>
      <c r="I34"/>
    </row>
    <row r="35" spans="2:14" ht="18.75" hidden="1">
      <c r="B35" s="37">
        <v>8.4</v>
      </c>
      <c r="C35" s="66" t="s">
        <v>51</v>
      </c>
      <c r="D35" s="40" t="s">
        <v>3</v>
      </c>
      <c r="E35" s="17">
        <v>1</v>
      </c>
      <c r="F35" s="17">
        <v>1</v>
      </c>
      <c r="G35" s="59">
        <f t="shared" si="6"/>
        <v>1</v>
      </c>
      <c r="H35" s="113"/>
      <c r="I35"/>
    </row>
    <row r="36" spans="2:14" ht="18.75" hidden="1">
      <c r="B36" s="37">
        <v>8.5</v>
      </c>
      <c r="C36" s="62" t="s">
        <v>46</v>
      </c>
      <c r="D36" s="40" t="s">
        <v>3</v>
      </c>
      <c r="E36" s="17">
        <v>1</v>
      </c>
      <c r="F36" s="17">
        <v>1</v>
      </c>
      <c r="G36" s="59">
        <f t="shared" si="6"/>
        <v>1</v>
      </c>
      <c r="H36" s="118"/>
      <c r="I36"/>
    </row>
    <row r="37" spans="2:14" ht="18.75" hidden="1">
      <c r="B37" s="37">
        <v>8.6</v>
      </c>
      <c r="C37" s="62" t="s">
        <v>47</v>
      </c>
      <c r="D37" s="40" t="s">
        <v>3</v>
      </c>
      <c r="E37" s="17">
        <v>1</v>
      </c>
      <c r="F37" s="17">
        <v>1</v>
      </c>
      <c r="G37" s="59">
        <f t="shared" si="6"/>
        <v>1</v>
      </c>
      <c r="H37" s="112"/>
      <c r="I37"/>
    </row>
    <row r="38" spans="2:14" ht="18.75" hidden="1">
      <c r="B38" s="32"/>
      <c r="C38" s="61" t="s">
        <v>48</v>
      </c>
      <c r="D38" s="90"/>
      <c r="E38" s="53"/>
      <c r="F38" s="54"/>
      <c r="G38" s="91"/>
      <c r="H38" s="115"/>
      <c r="I38"/>
    </row>
    <row r="39" spans="2:14" ht="18.75" hidden="1">
      <c r="B39" s="37">
        <v>8.6999999999999993</v>
      </c>
      <c r="C39" s="62" t="s">
        <v>52</v>
      </c>
      <c r="D39" s="76" t="s">
        <v>2</v>
      </c>
      <c r="E39" s="17">
        <v>1</v>
      </c>
      <c r="F39" s="17">
        <v>1</v>
      </c>
      <c r="G39" s="59">
        <f>E39*F39</f>
        <v>1</v>
      </c>
      <c r="H39" s="118"/>
      <c r="I39"/>
    </row>
    <row r="40" spans="2:14" ht="18.75" hidden="1">
      <c r="B40" s="37">
        <v>8.8000000000000007</v>
      </c>
      <c r="C40" s="62" t="s">
        <v>89</v>
      </c>
      <c r="D40" s="76" t="s">
        <v>2</v>
      </c>
      <c r="E40" s="17">
        <v>1</v>
      </c>
      <c r="F40" s="17">
        <v>1</v>
      </c>
      <c r="G40" s="59">
        <f>E40*F40</f>
        <v>1</v>
      </c>
      <c r="H40" s="118"/>
      <c r="I40"/>
    </row>
    <row r="41" spans="2:14" ht="19.5" hidden="1" thickBot="1">
      <c r="B41" s="37">
        <v>8.9</v>
      </c>
      <c r="C41" s="62" t="s">
        <v>21</v>
      </c>
      <c r="D41" s="40" t="s">
        <v>3</v>
      </c>
      <c r="E41" s="52">
        <v>1</v>
      </c>
      <c r="F41" s="17">
        <v>1</v>
      </c>
      <c r="G41" s="59">
        <f>E41*F41</f>
        <v>1</v>
      </c>
      <c r="H41" s="112"/>
      <c r="I41"/>
    </row>
    <row r="42" spans="2:14" ht="19.5" thickBot="1">
      <c r="B42" s="43" t="s">
        <v>62</v>
      </c>
      <c r="C42" s="44" t="s">
        <v>19</v>
      </c>
      <c r="D42" s="45"/>
      <c r="E42" s="46"/>
      <c r="F42" s="47"/>
      <c r="G42" s="47"/>
      <c r="H42" s="96">
        <f>SUM(G44:G49)</f>
        <v>35280</v>
      </c>
      <c r="I42" s="12"/>
    </row>
    <row r="43" spans="2:14" ht="18.75">
      <c r="B43" s="49" t="s">
        <v>63</v>
      </c>
      <c r="C43" s="71" t="s">
        <v>55</v>
      </c>
      <c r="D43" s="77"/>
      <c r="E43" s="50"/>
      <c r="F43" s="51"/>
      <c r="G43" s="85"/>
      <c r="H43" s="109"/>
      <c r="I43" s="12"/>
    </row>
    <row r="44" spans="2:14" ht="18.75">
      <c r="B44" s="32" t="s">
        <v>64</v>
      </c>
      <c r="C44" s="72" t="s">
        <v>56</v>
      </c>
      <c r="D44" s="78"/>
      <c r="E44" s="82"/>
      <c r="F44" s="58"/>
      <c r="G44" s="97"/>
      <c r="H44" s="115"/>
      <c r="I44"/>
    </row>
    <row r="45" spans="2:14" ht="21">
      <c r="B45" s="38" t="s">
        <v>65</v>
      </c>
      <c r="C45" s="69" t="s">
        <v>54</v>
      </c>
      <c r="D45" s="40" t="s">
        <v>2</v>
      </c>
      <c r="E45" s="17">
        <v>12</v>
      </c>
      <c r="F45" s="17">
        <v>985</v>
      </c>
      <c r="G45" s="59">
        <f t="shared" ref="G45" si="7">E45*F45</f>
        <v>11820</v>
      </c>
      <c r="H45" s="119"/>
      <c r="I45"/>
    </row>
    <row r="46" spans="2:14" ht="18.75">
      <c r="B46" s="98" t="s">
        <v>67</v>
      </c>
      <c r="C46" s="71" t="s">
        <v>68</v>
      </c>
      <c r="D46" s="77"/>
      <c r="E46" s="50"/>
      <c r="F46" s="51"/>
      <c r="G46" s="85"/>
      <c r="H46" s="120"/>
      <c r="I46"/>
    </row>
    <row r="47" spans="2:14" ht="18.75">
      <c r="B47" s="99" t="s">
        <v>69</v>
      </c>
      <c r="C47" s="73" t="s">
        <v>20</v>
      </c>
      <c r="D47" s="79"/>
      <c r="E47" s="83"/>
      <c r="F47" s="54"/>
      <c r="G47" s="91"/>
      <c r="H47" s="115"/>
      <c r="I47"/>
      <c r="N47" s="9"/>
    </row>
    <row r="48" spans="2:14" ht="18.75">
      <c r="B48" s="33" t="s">
        <v>70</v>
      </c>
      <c r="C48" s="18" t="s">
        <v>90</v>
      </c>
      <c r="D48" s="40" t="s">
        <v>2</v>
      </c>
      <c r="E48" s="17">
        <v>11</v>
      </c>
      <c r="F48" s="17">
        <v>1360</v>
      </c>
      <c r="G48" s="59">
        <f t="shared" ref="G48:G49" si="8">E48*F48</f>
        <v>14960</v>
      </c>
      <c r="H48" s="113"/>
      <c r="I48"/>
      <c r="N48" s="9"/>
    </row>
    <row r="49" spans="2:14" ht="19.5" thickBot="1">
      <c r="B49" s="33" t="s">
        <v>88</v>
      </c>
      <c r="C49" s="20" t="s">
        <v>106</v>
      </c>
      <c r="D49" s="40" t="s">
        <v>10</v>
      </c>
      <c r="E49" s="17">
        <v>1</v>
      </c>
      <c r="F49" s="17">
        <v>8500</v>
      </c>
      <c r="G49" s="59">
        <f t="shared" si="8"/>
        <v>8500</v>
      </c>
      <c r="H49" s="113"/>
      <c r="N49" s="10"/>
    </row>
    <row r="50" spans="2:14" ht="19.5" thickBot="1">
      <c r="B50" s="43" t="s">
        <v>72</v>
      </c>
      <c r="C50" s="44" t="s">
        <v>71</v>
      </c>
      <c r="D50" s="45"/>
      <c r="E50" s="46"/>
      <c r="F50" s="47"/>
      <c r="G50" s="47"/>
      <c r="H50" s="96">
        <f>SUM(G51:G54)</f>
        <v>190660</v>
      </c>
      <c r="I50" s="9"/>
      <c r="J50"/>
      <c r="N50" s="9"/>
    </row>
    <row r="51" spans="2:14" ht="18.75">
      <c r="B51" s="37">
        <v>13.1</v>
      </c>
      <c r="C51" s="64" t="s">
        <v>107</v>
      </c>
      <c r="D51" s="39" t="s">
        <v>5</v>
      </c>
      <c r="E51" s="17">
        <v>1</v>
      </c>
      <c r="F51" s="17">
        <v>85960</v>
      </c>
      <c r="G51" s="59">
        <f t="shared" ref="G51:G53" si="9">E51*F51</f>
        <v>85960</v>
      </c>
      <c r="H51" s="113"/>
      <c r="I51" s="7"/>
      <c r="J51"/>
      <c r="N51" s="7"/>
    </row>
    <row r="52" spans="2:14" ht="18.75">
      <c r="B52" s="33">
        <v>13.2</v>
      </c>
      <c r="C52" s="68" t="s">
        <v>108</v>
      </c>
      <c r="D52" s="40" t="s">
        <v>5</v>
      </c>
      <c r="E52" s="17">
        <v>1</v>
      </c>
      <c r="F52" s="17">
        <v>42500</v>
      </c>
      <c r="G52" s="59">
        <f t="shared" si="9"/>
        <v>42500</v>
      </c>
      <c r="H52" s="113"/>
      <c r="I52" s="13"/>
      <c r="J52"/>
      <c r="N52" s="9"/>
    </row>
    <row r="53" spans="2:14" ht="18.75">
      <c r="B53" s="37">
        <v>13.3</v>
      </c>
      <c r="C53" s="68" t="s">
        <v>109</v>
      </c>
      <c r="D53" s="40" t="s">
        <v>5</v>
      </c>
      <c r="E53" s="17">
        <v>2</v>
      </c>
      <c r="F53" s="17">
        <v>12850</v>
      </c>
      <c r="G53" s="59">
        <f t="shared" si="9"/>
        <v>25700</v>
      </c>
      <c r="H53" s="113"/>
      <c r="I53" s="7"/>
      <c r="J53"/>
      <c r="N53" s="10"/>
    </row>
    <row r="54" spans="2:14" ht="19.5" thickBot="1">
      <c r="B54" s="37">
        <v>13.5</v>
      </c>
      <c r="C54" s="68" t="s">
        <v>114</v>
      </c>
      <c r="D54" s="40" t="s">
        <v>5</v>
      </c>
      <c r="E54" s="17">
        <v>1</v>
      </c>
      <c r="F54" s="17">
        <v>36500</v>
      </c>
      <c r="G54" s="59">
        <f t="shared" ref="G54" si="10">E54*F54</f>
        <v>36500</v>
      </c>
      <c r="H54" s="113"/>
      <c r="I54" s="7"/>
      <c r="J54"/>
      <c r="N54" s="10"/>
    </row>
    <row r="55" spans="2:14" ht="19.5" thickBot="1">
      <c r="B55" s="43" t="s">
        <v>73</v>
      </c>
      <c r="C55" s="44" t="s">
        <v>0</v>
      </c>
      <c r="D55" s="45"/>
      <c r="E55" s="46"/>
      <c r="F55" s="47"/>
      <c r="G55" s="47"/>
      <c r="H55" s="96">
        <f>SUM(G57:G61)</f>
        <v>136750</v>
      </c>
    </row>
    <row r="56" spans="2:14" ht="18.75">
      <c r="B56" s="98" t="s">
        <v>74</v>
      </c>
      <c r="C56" s="71" t="s">
        <v>83</v>
      </c>
      <c r="D56" s="77"/>
      <c r="E56" s="50"/>
      <c r="F56" s="51"/>
      <c r="G56" s="85"/>
      <c r="H56" s="120"/>
    </row>
    <row r="57" spans="2:14" ht="18.75">
      <c r="B57" s="32"/>
      <c r="C57" s="61" t="s">
        <v>76</v>
      </c>
      <c r="D57" s="90"/>
      <c r="E57" s="53"/>
      <c r="F57" s="54"/>
      <c r="G57" s="91"/>
      <c r="H57" s="115"/>
    </row>
    <row r="58" spans="2:14" ht="18.75">
      <c r="B58" s="37" t="s">
        <v>77</v>
      </c>
      <c r="C58" s="68" t="s">
        <v>110</v>
      </c>
      <c r="D58" s="40" t="s">
        <v>2</v>
      </c>
      <c r="E58" s="17">
        <v>55</v>
      </c>
      <c r="F58" s="17">
        <v>850</v>
      </c>
      <c r="G58" s="59">
        <f t="shared" ref="G58" si="11">E58*F58</f>
        <v>46750</v>
      </c>
      <c r="H58" s="113"/>
    </row>
    <row r="59" spans="2:14" ht="18.75">
      <c r="B59" s="98" t="s">
        <v>75</v>
      </c>
      <c r="C59" s="101" t="s">
        <v>78</v>
      </c>
      <c r="D59" s="77"/>
      <c r="E59" s="50"/>
      <c r="F59" s="51"/>
      <c r="G59" s="85"/>
      <c r="H59" s="120"/>
    </row>
    <row r="60" spans="2:14" ht="18.75">
      <c r="B60" s="37" t="s">
        <v>81</v>
      </c>
      <c r="C60" s="66" t="s">
        <v>79</v>
      </c>
      <c r="D60" s="40" t="s">
        <v>10</v>
      </c>
      <c r="E60" s="17">
        <v>1</v>
      </c>
      <c r="F60" s="17">
        <v>15000</v>
      </c>
      <c r="G60" s="59">
        <f>E60*F60</f>
        <v>15000</v>
      </c>
      <c r="H60" s="112"/>
    </row>
    <row r="61" spans="2:14" ht="19.5" thickBot="1">
      <c r="B61" s="37" t="s">
        <v>82</v>
      </c>
      <c r="C61" s="66" t="s">
        <v>80</v>
      </c>
      <c r="D61" s="40" t="s">
        <v>10</v>
      </c>
      <c r="E61" s="17">
        <v>1</v>
      </c>
      <c r="F61" s="17">
        <v>75000</v>
      </c>
      <c r="G61" s="59">
        <f>E61*F61</f>
        <v>75000</v>
      </c>
      <c r="H61" s="112"/>
    </row>
    <row r="62" spans="2:14" ht="19.5" thickBot="1">
      <c r="B62" s="43" t="s">
        <v>84</v>
      </c>
      <c r="C62" s="44" t="s">
        <v>11</v>
      </c>
      <c r="D62" s="45"/>
      <c r="E62" s="46"/>
      <c r="F62" s="47"/>
      <c r="G62" s="47"/>
      <c r="H62" s="96">
        <f>SUM(G64:G64)</f>
        <v>20000</v>
      </c>
    </row>
    <row r="63" spans="2:14" ht="18.75">
      <c r="B63" s="98" t="s">
        <v>85</v>
      </c>
      <c r="C63" s="101" t="s">
        <v>86</v>
      </c>
      <c r="D63" s="77"/>
      <c r="E63" s="50"/>
      <c r="F63" s="51"/>
      <c r="G63" s="85"/>
      <c r="H63" s="120"/>
    </row>
    <row r="64" spans="2:14" ht="19.5" thickBot="1">
      <c r="B64" s="41" t="s">
        <v>87</v>
      </c>
      <c r="C64" s="74" t="s">
        <v>25</v>
      </c>
      <c r="D64" s="41" t="s">
        <v>42</v>
      </c>
      <c r="E64" s="17">
        <v>16</v>
      </c>
      <c r="F64" s="17">
        <v>1250</v>
      </c>
      <c r="G64" s="59">
        <f t="shared" ref="G64" si="12">E64*F64</f>
        <v>20000</v>
      </c>
      <c r="H64" s="113"/>
    </row>
    <row r="65" spans="1:9" ht="19.5" thickBot="1">
      <c r="B65" s="43" t="s">
        <v>99</v>
      </c>
      <c r="C65" s="44" t="s">
        <v>14</v>
      </c>
      <c r="D65" s="45"/>
      <c r="E65" s="46"/>
      <c r="F65" s="47"/>
      <c r="G65" s="47"/>
      <c r="H65" s="96">
        <f>SUM(G66:G71)</f>
        <v>96650</v>
      </c>
    </row>
    <row r="66" spans="1:9" ht="18.75">
      <c r="B66" s="103">
        <v>26.1</v>
      </c>
      <c r="C66" s="102" t="s">
        <v>91</v>
      </c>
      <c r="D66" s="33" t="s">
        <v>10</v>
      </c>
      <c r="E66" s="17">
        <v>1</v>
      </c>
      <c r="F66" s="17">
        <v>45000</v>
      </c>
      <c r="G66" s="59">
        <f t="shared" ref="G66:G71" si="13">E66*F66</f>
        <v>45000</v>
      </c>
      <c r="H66" s="60"/>
    </row>
    <row r="67" spans="1:9" ht="18.75">
      <c r="B67" s="37">
        <v>26.2</v>
      </c>
      <c r="C67" s="102" t="s">
        <v>96</v>
      </c>
      <c r="D67" s="33" t="s">
        <v>10</v>
      </c>
      <c r="E67" s="52">
        <v>1</v>
      </c>
      <c r="F67" s="17">
        <v>15500</v>
      </c>
      <c r="G67" s="59">
        <f t="shared" si="13"/>
        <v>15500</v>
      </c>
      <c r="H67" s="112"/>
    </row>
    <row r="68" spans="1:9" ht="18.75">
      <c r="B68" s="37">
        <v>26.3</v>
      </c>
      <c r="C68" s="102" t="s">
        <v>95</v>
      </c>
      <c r="D68" s="33" t="s">
        <v>10</v>
      </c>
      <c r="E68" s="52">
        <v>1</v>
      </c>
      <c r="F68" s="17">
        <v>12800</v>
      </c>
      <c r="G68" s="59">
        <f t="shared" si="13"/>
        <v>12800</v>
      </c>
      <c r="H68" s="112"/>
    </row>
    <row r="69" spans="1:9" ht="18.75">
      <c r="B69" s="37">
        <v>26.4</v>
      </c>
      <c r="C69" s="102" t="s">
        <v>97</v>
      </c>
      <c r="D69" s="33" t="s">
        <v>10</v>
      </c>
      <c r="E69" s="52">
        <v>1</v>
      </c>
      <c r="F69" s="17">
        <v>8500</v>
      </c>
      <c r="G69" s="59">
        <f t="shared" si="13"/>
        <v>8500</v>
      </c>
      <c r="H69" s="112"/>
    </row>
    <row r="70" spans="1:9" ht="18.75">
      <c r="B70" s="37">
        <v>26.5</v>
      </c>
      <c r="C70" s="102" t="s">
        <v>98</v>
      </c>
      <c r="D70" s="33" t="s">
        <v>10</v>
      </c>
      <c r="E70" s="52">
        <v>1</v>
      </c>
      <c r="F70" s="17">
        <v>9850</v>
      </c>
      <c r="G70" s="59">
        <f t="shared" si="13"/>
        <v>9850</v>
      </c>
      <c r="H70" s="112"/>
    </row>
    <row r="71" spans="1:9" ht="19.5" thickBot="1">
      <c r="B71" s="42">
        <v>26.15</v>
      </c>
      <c r="C71" s="75" t="s">
        <v>100</v>
      </c>
      <c r="D71" s="80" t="s">
        <v>10</v>
      </c>
      <c r="E71" s="105">
        <v>1</v>
      </c>
      <c r="F71" s="105">
        <v>5000</v>
      </c>
      <c r="G71" s="106">
        <f t="shared" si="13"/>
        <v>5000</v>
      </c>
      <c r="H71" s="104"/>
    </row>
    <row r="72" spans="1:9" ht="19.5" thickBot="1">
      <c r="B72" s="22"/>
      <c r="C72" s="19"/>
      <c r="D72" s="23"/>
      <c r="E72" s="24"/>
      <c r="F72" s="6"/>
      <c r="G72" s="6"/>
      <c r="H72" s="121">
        <f>SUM(H5:H71)</f>
        <v>1125623</v>
      </c>
    </row>
    <row r="74" spans="1:9" s="1" customFormat="1">
      <c r="A74" s="2"/>
      <c r="C74" s="107"/>
      <c r="E74" s="3"/>
      <c r="F74" s="2"/>
      <c r="G74" s="2"/>
      <c r="H74" s="2"/>
      <c r="I74" s="2"/>
    </row>
    <row r="75" spans="1:9" s="1" customFormat="1">
      <c r="C75" s="2"/>
      <c r="E75" s="3"/>
      <c r="F75" s="2"/>
      <c r="G75" s="2"/>
      <c r="H75" s="2"/>
      <c r="I75" s="2"/>
    </row>
    <row r="76" spans="1:9">
      <c r="A76" s="1"/>
      <c r="C76" s="107"/>
    </row>
    <row r="80" spans="1:9">
      <c r="E80" s="4"/>
    </row>
    <row r="81" spans="5:5">
      <c r="E81" s="5"/>
    </row>
  </sheetData>
  <mergeCells count="2">
    <mergeCell ref="B2:H2"/>
    <mergeCell ref="B3:H3"/>
  </mergeCells>
  <printOptions horizontalCentered="1"/>
  <pageMargins left="0.23622047244094491" right="0.23622047244094491" top="0.74803149606299213" bottom="0.74803149606299213" header="0.31496062992125984" footer="0.31496062992125984"/>
  <pageSetup paperSize="8" fitToHeight="0" orientation="landscape" r:id="rId1"/>
  <headerFooter>
    <oddHeader>Página &amp;P de &amp;F</oddHead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con imprevistos</vt:lpstr>
      <vt:lpstr>'RUBRADO con imprevistos'!Área_de_impresión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Renzo Aliandre</cp:lastModifiedBy>
  <cp:lastPrinted>2024-01-27T18:32:27Z</cp:lastPrinted>
  <dcterms:created xsi:type="dcterms:W3CDTF">2014-12-08T11:34:35Z</dcterms:created>
  <dcterms:modified xsi:type="dcterms:W3CDTF">2025-10-30T14:04:52Z</dcterms:modified>
</cp:coreProperties>
</file>